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462745A9-C467-4A22-BDA9-1C678A0725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2" i="1" l="1"/>
  <c r="AF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H12" i="1"/>
  <c r="AJ12" i="1" s="1"/>
  <c r="AL12" i="1" s="1"/>
  <c r="AG12" i="1"/>
  <c r="AL13" i="1" l="1"/>
</calcChain>
</file>

<file path=xl/sharedStrings.xml><?xml version="1.0" encoding="utf-8"?>
<sst xmlns="http://schemas.openxmlformats.org/spreadsheetml/2006/main" count="75" uniqueCount="63">
  <si>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</si>
  <si>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</si>
  <si>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</si>
  <si>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เพ็ญพักตร์ ขุนนคร    เลขที่ 9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</si>
  <si>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</si>
  <si>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</si>
  <si>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</si>
  <si>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</si>
  <si>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</si>
  <si>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</si>
  <si>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</si>
  <si>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</si>
  <si>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</si>
  <si>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</si>
  <si>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</si>
  <si>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</si>
  <si>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</si>
  <si>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</si>
  <si>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</si>
  <si>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</si>
  <si>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</si>
  <si>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</si>
  <si>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</si>
  <si>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</si>
  <si>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</si>
  <si>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</si>
  <si>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</si>
  <si>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</si>
  <si>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</si>
  <si>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</si>
  <si>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</si>
  <si>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</si>
  <si>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</si>
  <si>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</si>
  <si>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</si>
  <si>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</si>
  <si>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</si>
  <si>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</si>
  <si>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</si>
  <si>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</si>
  <si>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พ361/1551</t>
  </si>
  <si>
    <t>นาย เพ็ญพักตร์ ขุนนคร</t>
  </si>
  <si>
    <t>เลขที่ 9 ม.5</t>
  </si>
  <si>
    <t>09B026/001</t>
  </si>
  <si>
    <t>โฉนด</t>
  </si>
  <si>
    <t>อื่นๆ</t>
  </si>
  <si>
    <t>9 ม.5สี่ร้อย วิเศษชัยชาญ อ่างทอง</t>
  </si>
  <si>
    <t>09B026/001-B001</t>
  </si>
  <si>
    <t>100|ประเภทบ้านเดี่ยว(65)</t>
  </si>
  <si>
    <t>ตึก</t>
  </si>
  <si>
    <t>ให้เช่า-อื่นๆ</t>
  </si>
  <si>
    <t>*อาหารตามสั่ง</t>
  </si>
  <si>
    <t xml:space="preserve">(2-1) </t>
  </si>
  <si>
    <t xml:space="preserve">  มีสิ่งปลูกสร้างของบุคคลอื่น </t>
  </si>
  <si>
    <t>09B026-B001</t>
  </si>
  <si>
    <t>ไม้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</si>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</sst>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N18" sqref="A1:AN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9130</v>
      </c>
      <c r="G10" s="51" t="s">
        <v>43</v>
      </c>
      <c r="H10" s="48" t="s">
        <v>44</v>
      </c>
      <c r="I10" s="48"/>
      <c r="J10" s="48">
        <v>0</v>
      </c>
      <c r="K10" s="48">
        <v>0</v>
      </c>
      <c r="L10" s="49">
        <v>6.75</v>
      </c>
      <c r="M10" s="48" t="s">
        <v>45</v>
      </c>
      <c r="N10" s="52">
        <f>((J10*400)+(K10*100))+L10</f>
        <v>6.75</v>
      </c>
      <c r="O10" s="52">
        <v>150</v>
      </c>
      <c r="P10" s="52">
        <f>N10*O10</f>
        <v>1012.5</v>
      </c>
      <c r="Q10" s="48">
        <v>1</v>
      </c>
      <c r="R10" s="48" t="s">
        <v>40</v>
      </c>
      <c r="S10" s="53"/>
      <c r="T10" s="48" t="s">
        <v>41</v>
      </c>
      <c r="U10" s="48" t="s">
        <v>46</v>
      </c>
      <c r="V10" s="51" t="s">
        <v>47</v>
      </c>
      <c r="W10" s="48" t="s">
        <v>48</v>
      </c>
      <c r="X10" s="48" t="s">
        <v>49</v>
      </c>
      <c r="Y10" s="48" t="s">
        <v>50</v>
      </c>
      <c r="Z10" s="52">
        <v>27</v>
      </c>
      <c r="AA10" s="49">
        <v>100</v>
      </c>
      <c r="AB10" s="52">
        <v>6650</v>
      </c>
      <c r="AC10" s="52">
        <f>Z10*AB10</f>
        <v>179550</v>
      </c>
      <c r="AD10" s="50">
        <v>30</v>
      </c>
      <c r="AE10" s="50">
        <v>50</v>
      </c>
      <c r="AF10" s="52">
        <f>(AC10*(100-AE10))/100</f>
        <v>89775</v>
      </c>
      <c r="AG10" s="52">
        <f>P10+AF10</f>
        <v>90787.5</v>
      </c>
      <c r="AH10" s="52">
        <f>(AG10*AA10)/100</f>
        <v>90787.5</v>
      </c>
      <c r="AI10" s="52">
        <v>0</v>
      </c>
      <c r="AJ10" s="52">
        <f>IF((AI10-AH10) &gt; 1,0,IF((AI10-AH10)&lt;0,AH10-AI10,AI10-AH10))</f>
        <v>90787.5</v>
      </c>
      <c r="AK10" s="52">
        <v>0.3</v>
      </c>
      <c r="AL10" s="52">
        <f>ROUND(AJ10*(AK10/100),2)</f>
        <v>272.36</v>
      </c>
      <c r="AM10" s="7" t="s">
        <v>51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27</v>
      </c>
      <c r="M11" s="48" t="s">
        <v>52</v>
      </c>
      <c r="N11" s="52">
        <f>((J11*400)+(K11*100))+L11</f>
        <v>27</v>
      </c>
      <c r="O11" s="52">
        <v>150</v>
      </c>
      <c r="P11" s="52">
        <f>N11*O11</f>
        <v>4050</v>
      </c>
      <c r="Q11" s="48"/>
      <c r="R11" s="48"/>
      <c r="S11" s="53"/>
      <c r="T11" s="48"/>
      <c r="U11" s="48"/>
      <c r="V11" s="51"/>
      <c r="W11" s="48" t="s">
        <v>53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4050</v>
      </c>
      <c r="AH11" s="52">
        <f>AG11</f>
        <v>4050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1</v>
      </c>
      <c r="R12" s="48" t="s">
        <v>40</v>
      </c>
      <c r="S12" s="53"/>
      <c r="T12" s="48" t="s">
        <v>41</v>
      </c>
      <c r="U12" s="48" t="s">
        <v>46</v>
      </c>
      <c r="V12" s="51" t="s">
        <v>54</v>
      </c>
      <c r="W12" s="48" t="s">
        <v>48</v>
      </c>
      <c r="X12" s="48" t="s">
        <v>55</v>
      </c>
      <c r="Y12" s="48" t="s">
        <v>56</v>
      </c>
      <c r="Z12" s="52">
        <v>27</v>
      </c>
      <c r="AA12" s="49">
        <v>100</v>
      </c>
      <c r="AB12" s="52">
        <v>6650</v>
      </c>
      <c r="AC12" s="52">
        <f>Z12*AB12</f>
        <v>179550</v>
      </c>
      <c r="AD12" s="50">
        <v>8</v>
      </c>
      <c r="AE12" s="50">
        <v>30</v>
      </c>
      <c r="AF12" s="52">
        <f>(AC12*(100-AE12))/100</f>
        <v>125685</v>
      </c>
      <c r="AG12" s="52">
        <f>P12+AF12</f>
        <v>125685</v>
      </c>
      <c r="AH12" s="52">
        <f>AF12</f>
        <v>125685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  <c r="AM12" s="7" t="s">
        <v>57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58</v>
      </c>
      <c r="AL13" s="52">
        <f>SUM(AL10:AL12)</f>
        <v>272.36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59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2022-04-01T10:07:20Z</cp:lastPrinted>
  <dcterms:created xsi:type="dcterms:W3CDTF">2010-09-03T23:45:18Z</dcterms:created>
  <dcterms:modified xsi:type="dcterms:W3CDTF">2022-04-01T10:15:23Z</dcterms:modified>
  <cp:category/>
</cp:coreProperties>
</file>